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MSbPjjK/1Xp0/LNVq/5vsxDP91Q=="/>
    </ext>
  </extLst>
</workbook>
</file>

<file path=xl/sharedStrings.xml><?xml version="1.0" encoding="utf-8"?>
<sst xmlns="http://schemas.openxmlformats.org/spreadsheetml/2006/main" count="118" uniqueCount="69">
  <si>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</si>
  <si>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</si>
  <si>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</si>
  <si>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</si>
  <si>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</si>
  <si>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</si>
  <si>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</si>
  <si>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</si>
  <si>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</si>
  <si>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</si>
  <si>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</si>
  <si>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</si>
  <si>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</si>
  <si>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</si>
  <si>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</si>
  <si>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</si>
  <si>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</si>
  <si>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</si>
  <si>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</si>
  <si>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</si>
  <si>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</si>
  <si>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</si>
  <si>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</si>
  <si>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</si>
  <si>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</si>
  <si>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</si>
  <si>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</si>
  <si>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Satic</t>
  </si>
  <si>
    <t xml:space="preserve">     Cod traseu: </t>
  </si>
  <si>
    <t>002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</si>
  <si>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</si>
  <si>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</si>
  <si>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</si>
  <si>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</si>
  <si>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</si>
  <si>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</si>
  <si>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</si>
  <si>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</si>
  <si>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</si>
  <si>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</si>
  <si>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</si>
  <si>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</si>
  <si>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</si>
  <si>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</si>
  <si>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</si>
  <si>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</si>
  <si>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</si>
  <si>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</si>
  <si>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</si>
  <si>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</si>
  <si>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Valea Mare Canton</t>
  </si>
  <si>
    <t>Valea Mare Scoala</t>
  </si>
  <si>
    <t>Valea Mare Primarie</t>
  </si>
  <si>
    <t>1</t>
  </si>
  <si>
    <t>Valea Mare Cositita</t>
  </si>
  <si>
    <t>Dragoslavele Pod Stadion</t>
  </si>
  <si>
    <t>Dragoslavele Centru</t>
  </si>
  <si>
    <t>Dragoslavele Santier</t>
  </si>
  <si>
    <t>Rucar Centru</t>
  </si>
  <si>
    <t>Rucar Lunca</t>
  </si>
  <si>
    <t>Satic Ramificatie</t>
  </si>
  <si>
    <t>Saticu de Jos</t>
  </si>
  <si>
    <t>Saticu de Sus</t>
  </si>
  <si>
    <t>1=5</t>
  </si>
  <si>
    <t>1=7*</t>
  </si>
  <si>
    <t>1=5*</t>
  </si>
  <si>
    <t>1=7</t>
  </si>
  <si>
    <t>* Circula pana la Rucar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</si>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</sst>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Arial"/>
    </font>
    <font>
      <sz val="10.0"/>
      <color theme="1"/>
      <name val="Calibri"/>
    </font>
    <font>
      <b/>
      <sz val="12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0" xfId="0" applyFont="1"/>
    <xf borderId="1" fillId="2" fontId="1" numFmtId="0" xfId="0" applyBorder="1" applyFont="1"/>
    <xf borderId="0" fillId="0" fontId="4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4" numFmtId="0" xfId="0" applyAlignment="1" applyFont="1">
      <alignment horizontal="left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0" fontId="5" numFmtId="0" xfId="0" applyBorder="1" applyFont="1"/>
    <xf borderId="4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0" fillId="0" fontId="5" numFmtId="0" xfId="0" applyFont="1"/>
    <xf borderId="8" fillId="0" fontId="5" numFmtId="0" xfId="0" applyBorder="1" applyFont="1"/>
    <xf borderId="9" fillId="0" fontId="5" numFmtId="0" xfId="0" applyBorder="1" applyFont="1"/>
    <xf borderId="9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11" fillId="0" fontId="5" numFmtId="0" xfId="0" applyBorder="1" applyFont="1"/>
    <xf borderId="12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 vertical="center"/>
    </xf>
    <xf borderId="13" fillId="2" fontId="5" numFmtId="0" xfId="0" applyAlignment="1" applyBorder="1" applyFont="1">
      <alignment horizontal="center"/>
    </xf>
    <xf borderId="14" fillId="2" fontId="5" numFmtId="0" xfId="0" applyAlignment="1" applyBorder="1" applyFont="1">
      <alignment horizontal="center"/>
    </xf>
    <xf borderId="15" fillId="0" fontId="5" numFmtId="0" xfId="0" applyBorder="1" applyFont="1"/>
    <xf borderId="15" fillId="0" fontId="5" numFmtId="0" xfId="0" applyAlignment="1" applyBorder="1" applyFont="1">
      <alignment horizontal="center"/>
    </xf>
    <xf borderId="16" fillId="2" fontId="5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left" shrinkToFit="0" wrapText="1"/>
    </xf>
    <xf borderId="12" fillId="0" fontId="1" numFmtId="20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Alignment="1" applyBorder="1" applyFont="1" applyNumberFormat="1">
      <alignment horizontal="center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7" numFmtId="0" xfId="0" applyFont="1"/>
    <xf borderId="18" fillId="0" fontId="2" numFmtId="20" xfId="0" applyAlignment="1" applyBorder="1" applyFont="1" applyNumberFormat="1">
      <alignment horizontal="center"/>
    </xf>
    <xf borderId="18" fillId="3" fontId="1" numFmtId="0" xfId="0" applyAlignment="1" applyBorder="1" applyFill="1" applyFont="1">
      <alignment horizontal="left"/>
    </xf>
    <xf borderId="18" fillId="3" fontId="0" numFmtId="0" xfId="0" applyAlignment="1" applyBorder="1" applyFont="1">
      <alignment horizontal="left"/>
    </xf>
    <xf borderId="18" fillId="0" fontId="8" numFmtId="0" xfId="0" applyBorder="1" applyFont="1"/>
    <xf borderId="18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35.0</v>
      </c>
      <c r="U5" s="7">
        <v>30.0</v>
      </c>
      <c r="V5" s="7">
        <v>15.0</v>
      </c>
      <c r="W5" s="7">
        <v>40.0</v>
      </c>
      <c r="X5" s="7">
        <v>35.0</v>
      </c>
      <c r="Y5" s="7">
        <v>15.0</v>
      </c>
      <c r="Z5" s="7">
        <v>40.0</v>
      </c>
      <c r="AA5" s="7">
        <v>35.0</v>
      </c>
      <c r="AB5" s="7">
        <v>15.0</v>
      </c>
    </row>
    <row r="6" ht="15.75" customHeight="1">
      <c r="A6" s="8" t="s">
        <v>21</v>
      </c>
      <c r="N6" s="1"/>
      <c r="O6" s="1"/>
      <c r="P6" s="1"/>
      <c r="Q6" s="1"/>
      <c r="R6" s="2" t="s">
        <v>22</v>
      </c>
      <c r="S6" s="6" t="s">
        <v>23</v>
      </c>
      <c r="T6" s="7">
        <v>45.0</v>
      </c>
      <c r="U6" s="7">
        <v>40.0</v>
      </c>
      <c r="V6" s="7">
        <v>20.0</v>
      </c>
      <c r="W6" s="7">
        <v>50.0</v>
      </c>
      <c r="X6" s="7">
        <v>45.0</v>
      </c>
      <c r="Y6" s="7">
        <v>20.0</v>
      </c>
      <c r="Z6" s="7">
        <v>50.0</v>
      </c>
      <c r="AA6" s="7">
        <v>45.0</v>
      </c>
      <c r="AB6" s="7">
        <v>20.0</v>
      </c>
    </row>
    <row r="7" ht="15.75" customHeight="1">
      <c r="A7" s="9" t="s">
        <v>24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5.75" customHeight="1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1"/>
      <c r="O8" s="1"/>
      <c r="P8" s="1"/>
      <c r="Q8" s="1"/>
      <c r="R8" s="2" t="s">
        <v>26</v>
      </c>
      <c r="S8" s="1"/>
      <c r="T8" s="11">
        <v>34.0</v>
      </c>
      <c r="U8" s="1"/>
      <c r="V8" s="1"/>
      <c r="W8" s="1"/>
      <c r="X8" s="1"/>
      <c r="Y8" s="1"/>
      <c r="Z8" s="1"/>
      <c r="AA8" s="1"/>
      <c r="AB8" s="1"/>
    </row>
    <row r="9" ht="15.75" customHeight="1">
      <c r="A9" s="12"/>
      <c r="I9" s="12"/>
      <c r="J9" s="12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2.75" customHeight="1">
      <c r="A10" s="12" t="s">
        <v>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2.75" customHeight="1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5" t="s">
        <v>30</v>
      </c>
      <c r="B12" s="16"/>
      <c r="C12" s="16"/>
      <c r="D12" s="16"/>
      <c r="E12" s="16"/>
      <c r="F12" s="17" t="s">
        <v>31</v>
      </c>
      <c r="G12" s="18" t="s">
        <v>32</v>
      </c>
      <c r="H12" s="18" t="s">
        <v>33</v>
      </c>
      <c r="I12" s="19" t="s">
        <v>34</v>
      </c>
      <c r="J12" s="20"/>
      <c r="K12" s="20"/>
      <c r="L12" s="20"/>
      <c r="M12" s="2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ht="12.75" customHeight="1">
      <c r="A13" s="19" t="s">
        <v>35</v>
      </c>
      <c r="B13" s="20"/>
      <c r="C13" s="20"/>
      <c r="D13" s="20"/>
      <c r="E13" s="21"/>
      <c r="F13" s="23"/>
      <c r="G13" s="24" t="s">
        <v>36</v>
      </c>
      <c r="H13" s="25" t="s">
        <v>37</v>
      </c>
      <c r="I13" s="19" t="s">
        <v>35</v>
      </c>
      <c r="J13" s="20"/>
      <c r="K13" s="20"/>
      <c r="L13" s="20"/>
      <c r="M13" s="21"/>
      <c r="N13" s="22"/>
      <c r="O13" s="22"/>
      <c r="P13" s="22"/>
      <c r="Q13" s="22"/>
      <c r="R13" s="22" t="s">
        <v>38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ht="12.75" customHeight="1">
      <c r="A14" s="26" t="s">
        <v>39</v>
      </c>
      <c r="B14" s="27" t="s">
        <v>40</v>
      </c>
      <c r="C14" s="27" t="s">
        <v>41</v>
      </c>
      <c r="D14" s="27" t="s">
        <v>42</v>
      </c>
      <c r="E14" s="27"/>
      <c r="F14" s="28"/>
      <c r="G14" s="28"/>
      <c r="H14" s="27"/>
      <c r="I14" s="27" t="s">
        <v>39</v>
      </c>
      <c r="J14" s="27" t="s">
        <v>40</v>
      </c>
      <c r="K14" s="27" t="s">
        <v>41</v>
      </c>
      <c r="L14" s="27" t="s">
        <v>42</v>
      </c>
      <c r="M14" s="29"/>
      <c r="N14" s="22"/>
      <c r="O14" s="22" t="s">
        <v>43</v>
      </c>
      <c r="P14" s="22" t="s">
        <v>6</v>
      </c>
      <c r="Q14" s="22" t="s">
        <v>2</v>
      </c>
      <c r="R14" s="30" t="s">
        <v>44</v>
      </c>
      <c r="S14" s="30" t="s">
        <v>45</v>
      </c>
      <c r="T14" s="22"/>
      <c r="U14" s="22"/>
      <c r="V14" s="22"/>
      <c r="W14" s="22"/>
      <c r="X14" s="22"/>
      <c r="Y14" s="22"/>
      <c r="Z14" s="22"/>
      <c r="AA14" s="22"/>
      <c r="AB14" s="22"/>
    </row>
    <row r="15" ht="12.75" customHeight="1">
      <c r="A15" s="31" t="s">
        <v>20</v>
      </c>
      <c r="B15" s="32" t="s">
        <v>20</v>
      </c>
      <c r="C15" s="32" t="s">
        <v>20</v>
      </c>
      <c r="D15" s="32" t="s">
        <v>20</v>
      </c>
      <c r="E15" s="32"/>
      <c r="F15" s="33"/>
      <c r="G15" s="33"/>
      <c r="H15" s="34"/>
      <c r="I15" s="32" t="s">
        <v>20</v>
      </c>
      <c r="J15" s="32" t="s">
        <v>20</v>
      </c>
      <c r="K15" s="32" t="s">
        <v>20</v>
      </c>
      <c r="L15" s="32" t="s">
        <v>20</v>
      </c>
      <c r="M15" s="35"/>
      <c r="N15" s="22"/>
      <c r="O15" s="22"/>
      <c r="P15" s="22"/>
      <c r="Q15" s="22"/>
      <c r="R15" s="30" t="s">
        <v>23</v>
      </c>
      <c r="S15" s="30" t="s">
        <v>20</v>
      </c>
      <c r="T15" s="22"/>
      <c r="U15" s="22"/>
      <c r="V15" s="22"/>
      <c r="W15" s="22"/>
      <c r="X15" s="22"/>
      <c r="Y15" s="22"/>
      <c r="Z15" s="22"/>
      <c r="AA15" s="22"/>
      <c r="AB15" s="22"/>
    </row>
    <row r="16" ht="13.5" customHeight="1">
      <c r="A16" s="36">
        <v>0.75</v>
      </c>
      <c r="B16" s="37">
        <v>0.3333333333333333</v>
      </c>
      <c r="C16" s="37">
        <v>0.4791666666666667</v>
      </c>
      <c r="D16" s="37">
        <v>0.5972222222222222</v>
      </c>
      <c r="E16" s="38"/>
      <c r="F16" s="39">
        <v>0.0</v>
      </c>
      <c r="G16" s="39">
        <v>0.0</v>
      </c>
      <c r="H16" s="40" t="s">
        <v>46</v>
      </c>
      <c r="I16" s="38">
        <f t="shared" ref="I16:L16" si="1">I17+TIME(0,0,(3600*($O17-$O16)/(INDEX($T$5:$AB$6,MATCH(I$15,$S$5:$S$6,0),MATCH(CONCATENATE($P17,$Q17),$T$4:$AB$4,0)))+$T$8))</f>
        <v>0.3193981481</v>
      </c>
      <c r="J16" s="38">
        <f t="shared" si="1"/>
        <v>0.4571990741</v>
      </c>
      <c r="K16" s="38">
        <f t="shared" si="1"/>
        <v>0.564837963</v>
      </c>
      <c r="L16" s="38">
        <f t="shared" si="1"/>
        <v>0.7430092593</v>
      </c>
      <c r="M16" s="41"/>
      <c r="N16" s="1"/>
      <c r="O16" s="1">
        <v>0.0</v>
      </c>
      <c r="P16" s="42"/>
      <c r="Q16" s="42"/>
      <c r="R16" s="43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" customHeight="1">
      <c r="A17" s="44">
        <f t="shared" ref="A17:D17" si="2">A16+TIME(0,0,(3600*($O17-$O16)/(INDEX($T$5:$AB$6,MATCH(A$15,$S$5:$S$6,0),MATCH(CONCATENATE($P17,$Q17),$T$4:$AB$4,0)))+$T$8))</f>
        <v>0.7517476852</v>
      </c>
      <c r="B17" s="45">
        <f t="shared" si="2"/>
        <v>0.3350810185</v>
      </c>
      <c r="C17" s="45">
        <f t="shared" si="2"/>
        <v>0.4809143519</v>
      </c>
      <c r="D17" s="45">
        <f t="shared" si="2"/>
        <v>0.5989699074</v>
      </c>
      <c r="E17" s="45"/>
      <c r="F17" s="46">
        <v>1.3</v>
      </c>
      <c r="G17" s="46">
        <v>1.0</v>
      </c>
      <c r="H17" s="47" t="s">
        <v>47</v>
      </c>
      <c r="I17" s="45">
        <f t="shared" ref="I17:L17" si="3">I18+TIME(0,0,(3600*($O18-$O17)/(INDEX($T$5:$AB$6,MATCH(I$15,$S$5:$S$6,0),MATCH(CONCATENATE($P18,$Q18),$T$4:$AB$4,0)))+$T$8))</f>
        <v>0.317650463</v>
      </c>
      <c r="J17" s="45">
        <f t="shared" si="3"/>
        <v>0.4554513889</v>
      </c>
      <c r="K17" s="45">
        <f t="shared" si="3"/>
        <v>0.5630902778</v>
      </c>
      <c r="L17" s="45">
        <f t="shared" si="3"/>
        <v>0.7412615741</v>
      </c>
      <c r="M17" s="48"/>
      <c r="N17" s="1"/>
      <c r="O17" s="1">
        <f t="shared" ref="O17:O30" si="7">O16+F17</f>
        <v>1.3</v>
      </c>
      <c r="P17" s="7">
        <v>1.0</v>
      </c>
      <c r="Q17" s="49" t="s">
        <v>48</v>
      </c>
      <c r="R17" s="50">
        <f t="shared" ref="R17:S17" si="4">TIME(0,0,(3600*($O17-$O16)/(INDEX($T$5:$AB$6,MATCH(R$15,$S$5:$S$6,0),MATCH((CONCATENATE($P17,$Q17)),$T$4:$AB$4,0)))))</f>
        <v>0.001076388889</v>
      </c>
      <c r="S17" s="50">
        <f t="shared" si="4"/>
        <v>0.001354166667</v>
      </c>
      <c r="T17" s="1"/>
      <c r="U17" s="51"/>
      <c r="V17" s="1"/>
      <c r="W17" s="1"/>
      <c r="X17" s="1"/>
      <c r="Y17" s="1"/>
      <c r="Z17" s="1"/>
      <c r="AA17" s="1"/>
      <c r="AB17" s="1"/>
    </row>
    <row r="18" ht="13.5" customHeight="1">
      <c r="A18" s="44">
        <f t="shared" ref="A18:D18" si="5">A17+TIME(0,0,(3600*($O18-$O17)/(INDEX($T$5:$AB$6,MATCH(A$15,$S$5:$S$6,0),MATCH(CONCATENATE($P18,$Q18),$T$4:$AB$4,0)))+$T$8))</f>
        <v>0.752974537</v>
      </c>
      <c r="B18" s="45">
        <f t="shared" si="5"/>
        <v>0.3363078704</v>
      </c>
      <c r="C18" s="45">
        <f t="shared" si="5"/>
        <v>0.4821412037</v>
      </c>
      <c r="D18" s="45">
        <f t="shared" si="5"/>
        <v>0.6001967593</v>
      </c>
      <c r="E18" s="45"/>
      <c r="F18" s="46">
        <v>0.8</v>
      </c>
      <c r="G18" s="46">
        <v>2.0</v>
      </c>
      <c r="H18" s="47" t="s">
        <v>49</v>
      </c>
      <c r="I18" s="45">
        <f t="shared" ref="I18:L18" si="6">I19+TIME(0,0,(3600*($O19-$O18)/(INDEX($T$5:$AB$6,MATCH(I$15,$S$5:$S$6,0),MATCH(CONCATENATE($P19,$Q19),$T$4:$AB$4,0)))+$T$8))</f>
        <v>0.3164236111</v>
      </c>
      <c r="J18" s="45">
        <f t="shared" si="6"/>
        <v>0.454224537</v>
      </c>
      <c r="K18" s="45">
        <f t="shared" si="6"/>
        <v>0.5618634259</v>
      </c>
      <c r="L18" s="45">
        <f t="shared" si="6"/>
        <v>0.7400347222</v>
      </c>
      <c r="M18" s="48"/>
      <c r="N18" s="1"/>
      <c r="O18" s="1">
        <f t="shared" si="7"/>
        <v>2.1</v>
      </c>
      <c r="P18" s="7">
        <v>1.0</v>
      </c>
      <c r="Q18" s="49" t="s">
        <v>48</v>
      </c>
      <c r="R18" s="50">
        <f t="shared" ref="R18:S18" si="8">TIME(0,0,(3600*($O18-$O17)/(INDEX($T$5:$AB$6,MATCH(R$15,$S$5:$S$6,0),MATCH((CONCATENATE($P18,$Q18)),$T$4:$AB$4,0)))))</f>
        <v>0.0006597222222</v>
      </c>
      <c r="S18" s="50">
        <f t="shared" si="8"/>
        <v>0.0008333333333</v>
      </c>
      <c r="T18" s="1"/>
      <c r="U18" s="51"/>
      <c r="V18" s="1"/>
      <c r="W18" s="1"/>
      <c r="X18" s="1"/>
      <c r="Y18" s="1"/>
      <c r="Z18" s="1"/>
      <c r="AA18" s="1"/>
      <c r="AB18" s="1"/>
    </row>
    <row r="19" ht="13.5" customHeight="1">
      <c r="A19" s="44">
        <f t="shared" ref="A19:D19" si="9">A18+TIME(0,0,(3600*($O19-$O18)/(INDEX($T$5:$AB$6,MATCH(A$15,$S$5:$S$6,0),MATCH(CONCATENATE($P19,$Q19),$T$4:$AB$4,0)))+$T$8))</f>
        <v>0.7571180556</v>
      </c>
      <c r="B19" s="45">
        <f t="shared" si="9"/>
        <v>0.3404513889</v>
      </c>
      <c r="C19" s="45">
        <f t="shared" si="9"/>
        <v>0.4862847222</v>
      </c>
      <c r="D19" s="45">
        <f t="shared" si="9"/>
        <v>0.6043402778</v>
      </c>
      <c r="E19" s="45"/>
      <c r="F19" s="46">
        <v>3.6</v>
      </c>
      <c r="G19" s="46">
        <v>3.0</v>
      </c>
      <c r="H19" s="47" t="s">
        <v>50</v>
      </c>
      <c r="I19" s="45">
        <f t="shared" ref="I19:L19" si="10">I20+TIME(0,0,(3600*($O20-$O19)/(INDEX($T$5:$AB$6,MATCH(I$15,$S$5:$S$6,0),MATCH(CONCATENATE($P20,$Q20),$T$4:$AB$4,0)))+$T$8))</f>
        <v>0.3122800926</v>
      </c>
      <c r="J19" s="45">
        <f t="shared" si="10"/>
        <v>0.4500810185</v>
      </c>
      <c r="K19" s="45">
        <f t="shared" si="10"/>
        <v>0.5577199074</v>
      </c>
      <c r="L19" s="45">
        <f t="shared" si="10"/>
        <v>0.7358912037</v>
      </c>
      <c r="M19" s="48"/>
      <c r="N19" s="1"/>
      <c r="O19" s="1">
        <f t="shared" si="7"/>
        <v>5.7</v>
      </c>
      <c r="P19" s="7">
        <v>1.0</v>
      </c>
      <c r="Q19" s="49" t="s">
        <v>48</v>
      </c>
      <c r="R19" s="50">
        <f t="shared" ref="R19:S19" si="11">TIME(0,0,(3600*($O19-$O18)/(INDEX($T$5:$AB$6,MATCH(R$15,$S$5:$S$6,0),MATCH((CONCATENATE($P19,$Q19)),$T$4:$AB$4,0)))))</f>
        <v>0.002997685185</v>
      </c>
      <c r="S19" s="50">
        <f t="shared" si="11"/>
        <v>0.00375</v>
      </c>
      <c r="T19" s="1"/>
      <c r="U19" s="51"/>
      <c r="V19" s="1"/>
      <c r="W19" s="1"/>
      <c r="X19" s="1"/>
      <c r="Y19" s="1"/>
      <c r="Z19" s="1"/>
      <c r="AA19" s="1"/>
      <c r="AB19" s="1"/>
    </row>
    <row r="20" ht="13.5" customHeight="1">
      <c r="A20" s="44">
        <f t="shared" ref="A20:D20" si="12">A19+TIME(0,0,(3600*($O20-$O19)/(INDEX($T$5:$AB$6,MATCH(A$15,$S$5:$S$6,0),MATCH(CONCATENATE($P20,$Q20),$T$4:$AB$4,0)))+$T$8))</f>
        <v>0.7578240741</v>
      </c>
      <c r="B20" s="45">
        <f t="shared" si="12"/>
        <v>0.3411574074</v>
      </c>
      <c r="C20" s="45">
        <f t="shared" si="12"/>
        <v>0.4869907407</v>
      </c>
      <c r="D20" s="45">
        <f t="shared" si="12"/>
        <v>0.6050462963</v>
      </c>
      <c r="E20" s="45"/>
      <c r="F20" s="46">
        <v>0.3</v>
      </c>
      <c r="G20" s="46">
        <v>4.0</v>
      </c>
      <c r="H20" s="47" t="s">
        <v>51</v>
      </c>
      <c r="I20" s="45">
        <f t="shared" ref="I20:L20" si="13">I21+TIME(0,0,(3600*($O21-$O20)/(INDEX($T$5:$AB$6,MATCH(I$15,$S$5:$S$6,0),MATCH(CONCATENATE($P21,$Q21),$T$4:$AB$4,0)))+$T$8))</f>
        <v>0.3115740741</v>
      </c>
      <c r="J20" s="45">
        <f t="shared" si="13"/>
        <v>0.449375</v>
      </c>
      <c r="K20" s="45">
        <f t="shared" si="13"/>
        <v>0.5570138889</v>
      </c>
      <c r="L20" s="45">
        <f t="shared" si="13"/>
        <v>0.7351851852</v>
      </c>
      <c r="M20" s="48"/>
      <c r="N20" s="1"/>
      <c r="O20" s="1">
        <f t="shared" si="7"/>
        <v>6</v>
      </c>
      <c r="P20" s="7">
        <v>1.0</v>
      </c>
      <c r="Q20" s="49" t="s">
        <v>48</v>
      </c>
      <c r="R20" s="50">
        <f t="shared" ref="R20:S20" si="14">TIME(0,0,(3600*($O20-$O19)/(INDEX($T$5:$AB$6,MATCH(R$15,$S$5:$S$6,0),MATCH((CONCATENATE($P20,$Q20)),$T$4:$AB$4,0)))))</f>
        <v>0.0002430555556</v>
      </c>
      <c r="S20" s="50">
        <f t="shared" si="14"/>
        <v>0.0003125</v>
      </c>
      <c r="T20" s="1"/>
      <c r="U20" s="51"/>
      <c r="V20" s="1"/>
      <c r="W20" s="1"/>
      <c r="X20" s="1"/>
      <c r="Y20" s="1"/>
      <c r="Z20" s="1"/>
      <c r="AA20" s="1"/>
      <c r="AB20" s="1"/>
    </row>
    <row r="21" ht="13.5" customHeight="1">
      <c r="A21" s="44">
        <f t="shared" ref="A21:D21" si="15">A20+TIME(0,0,(3600*($O21-$O20)/(INDEX($T$5:$AB$6,MATCH(A$15,$S$5:$S$6,0),MATCH(CONCATENATE($P21,$Q21),$T$4:$AB$4,0)))+$T$8))</f>
        <v>0.7584259259</v>
      </c>
      <c r="B21" s="45">
        <f t="shared" si="15"/>
        <v>0.3417592593</v>
      </c>
      <c r="C21" s="45">
        <f t="shared" si="15"/>
        <v>0.4875925926</v>
      </c>
      <c r="D21" s="45">
        <f t="shared" si="15"/>
        <v>0.6056481481</v>
      </c>
      <c r="E21" s="45"/>
      <c r="F21" s="46">
        <v>0.2</v>
      </c>
      <c r="G21" s="46">
        <v>5.0</v>
      </c>
      <c r="H21" s="47" t="s">
        <v>52</v>
      </c>
      <c r="I21" s="45">
        <f t="shared" ref="I21:L21" si="16">I22+TIME(0,0,(3600*($O22-$O21)/(INDEX($T$5:$AB$6,MATCH(I$15,$S$5:$S$6,0),MATCH(CONCATENATE($P22,$Q22),$T$4:$AB$4,0)))+$T$8))</f>
        <v>0.3109722222</v>
      </c>
      <c r="J21" s="45">
        <f t="shared" si="16"/>
        <v>0.4487731481</v>
      </c>
      <c r="K21" s="45">
        <f t="shared" si="16"/>
        <v>0.556412037</v>
      </c>
      <c r="L21" s="45">
        <f t="shared" si="16"/>
        <v>0.7345833333</v>
      </c>
      <c r="M21" s="48"/>
      <c r="N21" s="1"/>
      <c r="O21" s="1">
        <f t="shared" si="7"/>
        <v>6.2</v>
      </c>
      <c r="P21" s="49" t="s">
        <v>53</v>
      </c>
      <c r="Q21" s="49" t="s">
        <v>48</v>
      </c>
      <c r="R21" s="50">
        <f t="shared" ref="R21:S21" si="17">TIME(0,0,(3600*($O21-$O20)/(INDEX($T$5:$AB$6,MATCH(R$15,$S$5:$S$6,0),MATCH((CONCATENATE($P21,$Q21)),$T$4:$AB$4,0)))))</f>
        <v>0.000162037037</v>
      </c>
      <c r="S21" s="50">
        <f t="shared" si="17"/>
        <v>0.0002083333333</v>
      </c>
      <c r="T21" s="1"/>
      <c r="U21" s="51"/>
      <c r="V21" s="1"/>
      <c r="W21" s="1"/>
      <c r="X21" s="1"/>
      <c r="Y21" s="1"/>
      <c r="Z21" s="1"/>
      <c r="AA21" s="1"/>
      <c r="AB21" s="1"/>
    </row>
    <row r="22" ht="13.5" customHeight="1">
      <c r="A22" s="44">
        <f t="shared" ref="A22:D22" si="18">A21+TIME(0,0,(3600*($O22-$O21)/(INDEX($T$5:$AB$6,MATCH(A$15,$S$5:$S$6,0),MATCH(CONCATENATE($P22,$Q22),$T$4:$AB$4,0)))+$T$8))</f>
        <v>0.7598611111</v>
      </c>
      <c r="B22" s="45">
        <f t="shared" si="18"/>
        <v>0.3431944444</v>
      </c>
      <c r="C22" s="45">
        <f t="shared" si="18"/>
        <v>0.4890277778</v>
      </c>
      <c r="D22" s="45">
        <f t="shared" si="18"/>
        <v>0.6070833333</v>
      </c>
      <c r="E22" s="45"/>
      <c r="F22" s="46">
        <v>1.0</v>
      </c>
      <c r="G22" s="46">
        <v>6.0</v>
      </c>
      <c r="H22" s="47" t="s">
        <v>54</v>
      </c>
      <c r="I22" s="45">
        <f t="shared" ref="I22:L22" si="19">I23+TIME(0,0,(3600*($O23-$O22)/(INDEX($T$5:$AB$6,MATCH(I$15,$S$5:$S$6,0),MATCH(CONCATENATE($P23,$Q23),$T$4:$AB$4,0)))+$T$8))</f>
        <v>0.309537037</v>
      </c>
      <c r="J22" s="45">
        <f t="shared" si="19"/>
        <v>0.447337963</v>
      </c>
      <c r="K22" s="45">
        <f t="shared" si="19"/>
        <v>0.5549768519</v>
      </c>
      <c r="L22" s="45">
        <f t="shared" si="19"/>
        <v>0.7331481481</v>
      </c>
      <c r="M22" s="48"/>
      <c r="N22" s="1"/>
      <c r="O22" s="1">
        <f t="shared" si="7"/>
        <v>7.2</v>
      </c>
      <c r="P22" s="49" t="s">
        <v>53</v>
      </c>
      <c r="Q22" s="49" t="s">
        <v>48</v>
      </c>
      <c r="R22" s="50">
        <f t="shared" ref="R22:S22" si="20">TIME(0,0,(3600*($O22-$O21)/(INDEX($T$5:$AB$6,MATCH(R$15,$S$5:$S$6,0),MATCH((CONCATENATE($P22,$Q22)),$T$4:$AB$4,0)))))</f>
        <v>0.0008333333333</v>
      </c>
      <c r="S22" s="50">
        <f t="shared" si="20"/>
        <v>0.001041666667</v>
      </c>
      <c r="T22" s="1"/>
      <c r="U22" s="51"/>
      <c r="V22" s="1"/>
      <c r="W22" s="1"/>
      <c r="X22" s="1"/>
      <c r="Y22" s="1"/>
      <c r="Z22" s="1"/>
      <c r="AA22" s="1"/>
      <c r="AB22" s="1"/>
    </row>
    <row r="23" ht="13.5" customHeight="1">
      <c r="A23" s="44">
        <f t="shared" ref="A23:D23" si="21">A22+TIME(0,0,(3600*($O23-$O22)/(INDEX($T$5:$AB$6,MATCH(A$15,$S$5:$S$6,0),MATCH(CONCATENATE($P23,$Q23),$T$4:$AB$4,0)))+$T$8))</f>
        <v>0.7722685185</v>
      </c>
      <c r="B23" s="45">
        <f t="shared" si="21"/>
        <v>0.3556018519</v>
      </c>
      <c r="C23" s="45">
        <f t="shared" si="21"/>
        <v>0.5014351852</v>
      </c>
      <c r="D23" s="45">
        <f t="shared" si="21"/>
        <v>0.6194907407</v>
      </c>
      <c r="E23" s="45"/>
      <c r="F23" s="46">
        <v>10.1</v>
      </c>
      <c r="G23" s="46">
        <v>7.0</v>
      </c>
      <c r="H23" s="47" t="s">
        <v>55</v>
      </c>
      <c r="I23" s="45">
        <f t="shared" ref="I23:L23" si="22">I24+TIME(0,0,(3600*($O24-$O23)/(INDEX($T$5:$AB$6,MATCH(I$15,$S$5:$S$6,0),MATCH(CONCATENATE($P24,$Q24),$T$4:$AB$4,0)))+$T$8))</f>
        <v>0.2971296296</v>
      </c>
      <c r="J23" s="45">
        <f t="shared" si="22"/>
        <v>0.4349305556</v>
      </c>
      <c r="K23" s="45">
        <f t="shared" si="22"/>
        <v>0.5425694444</v>
      </c>
      <c r="L23" s="45">
        <f t="shared" si="22"/>
        <v>0.7207407407</v>
      </c>
      <c r="M23" s="48"/>
      <c r="N23" s="1"/>
      <c r="O23" s="1">
        <f t="shared" si="7"/>
        <v>17.3</v>
      </c>
      <c r="P23" s="49" t="s">
        <v>53</v>
      </c>
      <c r="Q23" s="49" t="s">
        <v>23</v>
      </c>
      <c r="R23" s="50">
        <f t="shared" ref="R23:S23" si="23">TIME(0,0,(3600*($O23-$O22)/(INDEX($T$5:$AB$6,MATCH(R$15,$S$5:$S$6,0),MATCH((CONCATENATE($P23,$Q23)),$T$4:$AB$4,0)))))</f>
        <v>0.009351851852</v>
      </c>
      <c r="S23" s="50">
        <f t="shared" si="23"/>
        <v>0.01201388889</v>
      </c>
      <c r="T23" s="1"/>
      <c r="U23" s="51"/>
      <c r="V23" s="1"/>
      <c r="W23" s="1"/>
      <c r="X23" s="1"/>
      <c r="Y23" s="1"/>
      <c r="Z23" s="1"/>
      <c r="AA23" s="1"/>
      <c r="AB23" s="1"/>
    </row>
    <row r="24" ht="13.5" customHeight="1">
      <c r="A24" s="44">
        <f t="shared" ref="A24:D24" si="24">A23+TIME(0,0,(3600*($O24-$O23)/(INDEX($T$5:$AB$6,MATCH(A$15,$S$5:$S$6,0),MATCH(CONCATENATE($P24,$Q24),$T$4:$AB$4,0)))+$T$8))</f>
        <v>0.7734953704</v>
      </c>
      <c r="B24" s="45">
        <f t="shared" si="24"/>
        <v>0.3568287037</v>
      </c>
      <c r="C24" s="45">
        <f t="shared" si="24"/>
        <v>0.502662037</v>
      </c>
      <c r="D24" s="45">
        <f t="shared" si="24"/>
        <v>0.6207175926</v>
      </c>
      <c r="E24" s="45"/>
      <c r="F24" s="46">
        <v>0.7</v>
      </c>
      <c r="G24" s="46">
        <v>8.0</v>
      </c>
      <c r="H24" s="47" t="s">
        <v>56</v>
      </c>
      <c r="I24" s="45">
        <f t="shared" ref="I24:L24" si="25">I25+TIME(0,0,(3600*($O25-$O24)/(INDEX($T$5:$AB$6,MATCH(I$15,$S$5:$S$6,0),MATCH(CONCATENATE($P25,$Q25),$T$4:$AB$4,0)))+$T$8))</f>
        <v>0.2959027778</v>
      </c>
      <c r="J24" s="45">
        <f t="shared" si="25"/>
        <v>0.4337037037</v>
      </c>
      <c r="K24" s="45">
        <f t="shared" si="25"/>
        <v>0.5413425926</v>
      </c>
      <c r="L24" s="45">
        <f t="shared" si="25"/>
        <v>0.7195138889</v>
      </c>
      <c r="M24" s="48"/>
      <c r="N24" s="1"/>
      <c r="O24" s="1">
        <f t="shared" si="7"/>
        <v>18</v>
      </c>
      <c r="P24" s="49" t="s">
        <v>53</v>
      </c>
      <c r="Q24" s="49" t="s">
        <v>23</v>
      </c>
      <c r="R24" s="50">
        <f t="shared" ref="R24:S24" si="26">TIME(0,0,(3600*($O24-$O23)/(INDEX($T$5:$AB$6,MATCH(R$15,$S$5:$S$6,0),MATCH((CONCATENATE($P24,$Q24)),$T$4:$AB$4,0)))))</f>
        <v>0.0006481481481</v>
      </c>
      <c r="S24" s="50">
        <f t="shared" si="26"/>
        <v>0.0008333333333</v>
      </c>
      <c r="T24" s="1"/>
      <c r="U24" s="51"/>
      <c r="V24" s="1"/>
      <c r="W24" s="1"/>
      <c r="X24" s="1"/>
      <c r="Y24" s="1"/>
      <c r="Z24" s="1"/>
      <c r="AA24" s="1"/>
      <c r="AB24" s="1"/>
    </row>
    <row r="25" ht="13.5" customHeight="1">
      <c r="A25" s="44">
        <f t="shared" ref="A25:D25" si="27">A24+TIME(0,0,(3600*($O25-$O24)/(INDEX($T$5:$AB$6,MATCH(A$15,$S$5:$S$6,0),MATCH(CONCATENATE($P25,$Q25),$T$4:$AB$4,0)))+$T$8))</f>
        <v>0.7755555556</v>
      </c>
      <c r="B25" s="45">
        <f t="shared" si="27"/>
        <v>0.3588888889</v>
      </c>
      <c r="C25" s="45">
        <f t="shared" si="27"/>
        <v>0.5047222222</v>
      </c>
      <c r="D25" s="45">
        <f t="shared" si="27"/>
        <v>0.6227777778</v>
      </c>
      <c r="E25" s="45"/>
      <c r="F25" s="46">
        <v>1.4</v>
      </c>
      <c r="G25" s="46">
        <v>9.0</v>
      </c>
      <c r="H25" s="47" t="s">
        <v>57</v>
      </c>
      <c r="I25" s="45">
        <f t="shared" ref="I25:L25" si="28">I26+TIME(0,0,(3600*($O26-$O25)/(INDEX($T$5:$AB$6,MATCH(I$15,$S$5:$S$6,0),MATCH(CONCATENATE($P26,$Q26),$T$4:$AB$4,0)))+$T$8))</f>
        <v>0.2938425926</v>
      </c>
      <c r="J25" s="45">
        <f t="shared" si="28"/>
        <v>0.4316435185</v>
      </c>
      <c r="K25" s="45">
        <f t="shared" si="28"/>
        <v>0.5392824074</v>
      </c>
      <c r="L25" s="45">
        <f t="shared" si="28"/>
        <v>0.7174537037</v>
      </c>
      <c r="M25" s="48"/>
      <c r="N25" s="1"/>
      <c r="O25" s="1">
        <f t="shared" si="7"/>
        <v>19.4</v>
      </c>
      <c r="P25" s="49" t="s">
        <v>53</v>
      </c>
      <c r="Q25" s="49" t="s">
        <v>23</v>
      </c>
      <c r="R25" s="50">
        <f t="shared" ref="R25:S25" si="29">TIME(0,0,(3600*($O25-$O24)/(INDEX($T$5:$AB$6,MATCH(R$15,$S$5:$S$6,0),MATCH((CONCATENATE($P25,$Q25)),$T$4:$AB$4,0)))))</f>
        <v>0.001296296296</v>
      </c>
      <c r="S25" s="50">
        <f t="shared" si="29"/>
        <v>0.001666666667</v>
      </c>
      <c r="T25" s="1"/>
      <c r="U25" s="51"/>
      <c r="V25" s="1"/>
      <c r="W25" s="1"/>
      <c r="X25" s="1"/>
      <c r="Y25" s="1"/>
      <c r="Z25" s="1"/>
      <c r="AA25" s="1"/>
      <c r="AB25" s="1"/>
    </row>
    <row r="26" ht="13.5" customHeight="1">
      <c r="A26" s="44">
        <f t="shared" ref="A26:D26" si="30">A25+TIME(0,0,(3600*($O26-$O25)/(INDEX($T$5:$AB$6,MATCH(A$15,$S$5:$S$6,0),MATCH(CONCATENATE($P26,$Q26),$T$4:$AB$4,0)))+$T$8))</f>
        <v>0.7801157407</v>
      </c>
      <c r="B26" s="45">
        <f t="shared" si="30"/>
        <v>0.3634490741</v>
      </c>
      <c r="C26" s="45">
        <f t="shared" si="30"/>
        <v>0.5092824074</v>
      </c>
      <c r="D26" s="45">
        <f t="shared" si="30"/>
        <v>0.627337963</v>
      </c>
      <c r="E26" s="45"/>
      <c r="F26" s="46">
        <v>3.5</v>
      </c>
      <c r="G26" s="46">
        <v>10.0</v>
      </c>
      <c r="H26" s="47" t="s">
        <v>58</v>
      </c>
      <c r="I26" s="45">
        <f t="shared" ref="I26:I29" si="32">I27+TIME(0,0,(3600*($O27-$O26)/(INDEX($T$5:$AB$6,MATCH(I$15,$S$5:$S$6,0),MATCH(CONCATENATE($P27,$Q27),$T$4:$AB$4,0)))+$T$8))</f>
        <v>0.2892824074</v>
      </c>
      <c r="J26" s="52">
        <v>0.4270833333333333</v>
      </c>
      <c r="K26" s="52">
        <v>0.5347222222222222</v>
      </c>
      <c r="L26" s="45">
        <f t="shared" ref="L26:L29" si="33">L27+TIME(0,0,(3600*($O27-$O26)/(INDEX($T$5:$AB$6,MATCH(L$15,$S$5:$S$6,0),MATCH(CONCATENATE($P27,$Q27),$T$4:$AB$4,0)))+$T$8))</f>
        <v>0.7128935185</v>
      </c>
      <c r="M26" s="48"/>
      <c r="N26" s="1"/>
      <c r="O26" s="1">
        <f t="shared" si="7"/>
        <v>22.9</v>
      </c>
      <c r="P26" s="49" t="s">
        <v>53</v>
      </c>
      <c r="Q26" s="49" t="s">
        <v>23</v>
      </c>
      <c r="R26" s="50">
        <f t="shared" ref="R26:S26" si="31">TIME(0,0,(3600*($O26-$O25)/(INDEX($T$5:$AB$6,MATCH(R$15,$S$5:$S$6,0),MATCH((CONCATENATE($P26,$Q26)),$T$4:$AB$4,0)))))</f>
        <v>0.003240740741</v>
      </c>
      <c r="S26" s="50">
        <f t="shared" si="31"/>
        <v>0.004166666667</v>
      </c>
      <c r="T26" s="1"/>
      <c r="U26" s="51"/>
      <c r="V26" s="1"/>
      <c r="W26" s="1"/>
      <c r="X26" s="1"/>
      <c r="Y26" s="1"/>
      <c r="Z26" s="1"/>
      <c r="AA26" s="1"/>
      <c r="AB26" s="1"/>
    </row>
    <row r="27" ht="13.5" customHeight="1">
      <c r="A27" s="44">
        <f t="shared" ref="A27:A30" si="35">A26+TIME(0,0,(3600*($O27-$O26)/(INDEX($T$5:$AB$6,MATCH(A$15,$S$5:$S$6,0),MATCH(CONCATENATE($P27,$Q27),$T$4:$AB$4,0)))+$T$8))</f>
        <v>0.7825231481</v>
      </c>
      <c r="B27" s="45"/>
      <c r="C27" s="45"/>
      <c r="D27" s="45">
        <f t="shared" ref="D27:D30" si="36">D26+TIME(0,0,(3600*($O27-$O26)/(INDEX($T$5:$AB$6,MATCH(D$15,$S$5:$S$6,0),MATCH(CONCATENATE($P27,$Q27),$T$4:$AB$4,0)))+$T$8))</f>
        <v>0.6297453704</v>
      </c>
      <c r="E27" s="45"/>
      <c r="F27" s="46">
        <v>1.7</v>
      </c>
      <c r="G27" s="46">
        <v>11.0</v>
      </c>
      <c r="H27" s="53" t="s">
        <v>59</v>
      </c>
      <c r="I27" s="45">
        <f t="shared" si="32"/>
        <v>0.286875</v>
      </c>
      <c r="J27" s="45"/>
      <c r="K27" s="45"/>
      <c r="L27" s="45">
        <f t="shared" si="33"/>
        <v>0.7104861111</v>
      </c>
      <c r="M27" s="48"/>
      <c r="N27" s="1"/>
      <c r="O27" s="1">
        <f t="shared" si="7"/>
        <v>24.6</v>
      </c>
      <c r="P27" s="49" t="s">
        <v>53</v>
      </c>
      <c r="Q27" s="49" t="s">
        <v>23</v>
      </c>
      <c r="R27" s="50">
        <f t="shared" ref="R27:S27" si="34">TIME(0,0,(3600*($O27-$O26)/(INDEX($T$5:$AB$6,MATCH(R$15,$S$5:$S$6,0),MATCH((CONCATENATE($P27,$Q27)),$T$4:$AB$4,0)))))</f>
        <v>0.001574074074</v>
      </c>
      <c r="S27" s="50">
        <f t="shared" si="34"/>
        <v>0.002013888889</v>
      </c>
      <c r="T27" s="1"/>
      <c r="U27" s="51"/>
      <c r="V27" s="1"/>
      <c r="W27" s="1"/>
      <c r="X27" s="1"/>
      <c r="Y27" s="1"/>
      <c r="Z27" s="1"/>
      <c r="AA27" s="1"/>
      <c r="AB27" s="1"/>
    </row>
    <row r="28" ht="13.5" customHeight="1">
      <c r="A28" s="44">
        <f t="shared" si="35"/>
        <v>0.7874305556</v>
      </c>
      <c r="B28" s="45"/>
      <c r="C28" s="45"/>
      <c r="D28" s="45">
        <f t="shared" si="36"/>
        <v>0.6346527778</v>
      </c>
      <c r="E28" s="45"/>
      <c r="F28" s="46">
        <v>3.8</v>
      </c>
      <c r="G28" s="46">
        <v>12.0</v>
      </c>
      <c r="H28" s="53" t="s">
        <v>60</v>
      </c>
      <c r="I28" s="45">
        <f t="shared" si="32"/>
        <v>0.2819675926</v>
      </c>
      <c r="J28" s="45"/>
      <c r="K28" s="45"/>
      <c r="L28" s="45">
        <f t="shared" si="33"/>
        <v>0.7055787037</v>
      </c>
      <c r="M28" s="48"/>
      <c r="N28" s="1"/>
      <c r="O28" s="1">
        <f t="shared" si="7"/>
        <v>28.4</v>
      </c>
      <c r="P28" s="49" t="s">
        <v>53</v>
      </c>
      <c r="Q28" s="49" t="s">
        <v>23</v>
      </c>
      <c r="R28" s="50">
        <f t="shared" ref="R28:S28" si="37">TIME(0,0,(3600*($O28-$O27)/(INDEX($T$5:$AB$6,MATCH(R$15,$S$5:$S$6,0),MATCH((CONCATENATE($P28,$Q28)),$T$4:$AB$4,0)))))</f>
        <v>0.003518518519</v>
      </c>
      <c r="S28" s="50">
        <f t="shared" si="37"/>
        <v>0.004513888889</v>
      </c>
      <c r="T28" s="1"/>
      <c r="U28" s="51"/>
      <c r="V28" s="1"/>
      <c r="W28" s="1"/>
      <c r="X28" s="1"/>
      <c r="Y28" s="1"/>
      <c r="Z28" s="1"/>
      <c r="AA28" s="1"/>
      <c r="AB28" s="1"/>
    </row>
    <row r="29" ht="13.5" customHeight="1">
      <c r="A29" s="44">
        <f t="shared" si="35"/>
        <v>0.7937731481</v>
      </c>
      <c r="B29" s="45"/>
      <c r="C29" s="45"/>
      <c r="D29" s="45">
        <f t="shared" si="36"/>
        <v>0.6409953704</v>
      </c>
      <c r="E29" s="45"/>
      <c r="F29" s="46">
        <v>5.0</v>
      </c>
      <c r="G29" s="46">
        <v>13.0</v>
      </c>
      <c r="H29" s="54" t="s">
        <v>61</v>
      </c>
      <c r="I29" s="45">
        <f t="shared" si="32"/>
        <v>0.275625</v>
      </c>
      <c r="J29" s="45"/>
      <c r="K29" s="45"/>
      <c r="L29" s="45">
        <f t="shared" si="33"/>
        <v>0.6992361111</v>
      </c>
      <c r="M29" s="48"/>
      <c r="N29" s="1"/>
      <c r="O29" s="1">
        <f t="shared" si="7"/>
        <v>33.4</v>
      </c>
      <c r="P29" s="49" t="s">
        <v>53</v>
      </c>
      <c r="Q29" s="49" t="s">
        <v>23</v>
      </c>
      <c r="R29" s="50">
        <f t="shared" ref="R29:S29" si="38">TIME(0,0,(3600*($O29-$O28)/(INDEX($T$5:$AB$6,MATCH(R$15,$S$5:$S$6,0),MATCH((CONCATENATE($P29,$Q29)),$T$4:$AB$4,0)))))</f>
        <v>0.00462962963</v>
      </c>
      <c r="S29" s="50">
        <f t="shared" si="38"/>
        <v>0.005949074074</v>
      </c>
      <c r="T29" s="1"/>
      <c r="U29" s="51"/>
      <c r="V29" s="1"/>
      <c r="W29" s="1"/>
      <c r="X29" s="1"/>
      <c r="Y29" s="1"/>
      <c r="Z29" s="1"/>
      <c r="AA29" s="1"/>
      <c r="AB29" s="1"/>
    </row>
    <row r="30" ht="13.5" customHeight="1">
      <c r="A30" s="44">
        <f t="shared" si="35"/>
        <v>0.7985648148</v>
      </c>
      <c r="B30" s="45"/>
      <c r="C30" s="45"/>
      <c r="D30" s="45">
        <f t="shared" si="36"/>
        <v>0.645787037</v>
      </c>
      <c r="E30" s="45"/>
      <c r="F30" s="46">
        <v>3.7</v>
      </c>
      <c r="G30" s="46">
        <v>14.0</v>
      </c>
      <c r="H30" s="47" t="s">
        <v>62</v>
      </c>
      <c r="I30" s="52">
        <v>0.2708333333333333</v>
      </c>
      <c r="J30" s="55"/>
      <c r="K30" s="55"/>
      <c r="L30" s="52">
        <v>0.6944444444444444</v>
      </c>
      <c r="M30" s="48"/>
      <c r="N30" s="1"/>
      <c r="O30" s="1">
        <f t="shared" si="7"/>
        <v>37.1</v>
      </c>
      <c r="P30" s="49" t="s">
        <v>53</v>
      </c>
      <c r="Q30" s="49" t="s">
        <v>23</v>
      </c>
      <c r="R30" s="50">
        <f t="shared" ref="R30:S30" si="39">TIME(0,0,(3600*($O30-$O29)/(INDEX($T$5:$AB$6,MATCH(R$15,$S$5:$S$6,0),MATCH((CONCATENATE($P30,$Q30)),$T$4:$AB$4,0)))))</f>
        <v>0.003425925926</v>
      </c>
      <c r="S30" s="50">
        <f t="shared" si="39"/>
        <v>0.004398148148</v>
      </c>
      <c r="T30" s="1"/>
      <c r="U30" s="51"/>
      <c r="V30" s="1"/>
      <c r="W30" s="1"/>
      <c r="X30" s="1"/>
      <c r="Y30" s="1"/>
      <c r="Z30" s="1"/>
      <c r="AA30" s="1"/>
      <c r="AB30" s="1"/>
    </row>
    <row r="31" ht="13.5" customHeight="1">
      <c r="A31" s="44"/>
      <c r="B31" s="45"/>
      <c r="C31" s="45"/>
      <c r="D31" s="45"/>
      <c r="E31" s="45"/>
      <c r="F31" s="46"/>
      <c r="G31" s="46"/>
      <c r="H31" s="56"/>
      <c r="I31" s="45"/>
      <c r="J31" s="45"/>
      <c r="K31" s="45"/>
      <c r="L31" s="45"/>
      <c r="M31" s="48"/>
      <c r="N31" s="1"/>
      <c r="O31" s="1"/>
      <c r="P31" s="1"/>
      <c r="Q31" s="1"/>
      <c r="R31" s="50"/>
      <c r="S31" s="50"/>
      <c r="T31" s="1"/>
      <c r="U31" s="51"/>
      <c r="V31" s="1"/>
      <c r="W31" s="1"/>
      <c r="X31" s="1"/>
      <c r="Y31" s="1"/>
      <c r="Z31" s="1"/>
      <c r="AA31" s="1"/>
      <c r="AB31" s="1"/>
    </row>
    <row r="32" ht="13.5" customHeight="1">
      <c r="A32" s="57" t="s">
        <v>63</v>
      </c>
      <c r="B32" s="58" t="s">
        <v>64</v>
      </c>
      <c r="C32" s="58" t="s">
        <v>65</v>
      </c>
      <c r="D32" s="58" t="s">
        <v>66</v>
      </c>
      <c r="E32" s="59"/>
      <c r="F32" s="58"/>
      <c r="G32" s="58"/>
      <c r="H32" s="60"/>
      <c r="I32" s="59" t="s">
        <v>63</v>
      </c>
      <c r="J32" s="58" t="s">
        <v>64</v>
      </c>
      <c r="K32" s="58" t="s">
        <v>65</v>
      </c>
      <c r="L32" s="59" t="s">
        <v>66</v>
      </c>
      <c r="M32" s="6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" customHeight="1">
      <c r="A33" s="1"/>
      <c r="B33" s="1" t="s">
        <v>67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 t="s">
        <v>68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62"/>
      <c r="B59" s="62"/>
      <c r="C59" s="62"/>
      <c r="D59" s="62"/>
      <c r="E59" s="62"/>
      <c r="F59" s="62"/>
      <c r="G59" s="62"/>
      <c r="H59" s="6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1"/>
      <c r="B60" s="63"/>
      <c r="C60" s="63"/>
      <c r="D60" s="63"/>
      <c r="E60" s="63"/>
      <c r="F60" s="63"/>
      <c r="G60" s="6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1"/>
      <c r="B61" s="63"/>
      <c r="C61" s="63"/>
      <c r="D61" s="63"/>
      <c r="E61" s="63"/>
      <c r="F61" s="63"/>
      <c r="G61" s="6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1"/>
      <c r="B62" s="63"/>
      <c r="C62" s="63"/>
      <c r="D62" s="63"/>
      <c r="E62" s="63"/>
      <c r="F62" s="6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1"/>
      <c r="B63" s="6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1"/>
      <c r="B64" s="6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1"/>
      <c r="B65" s="6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1"/>
      <c r="B66" s="6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6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